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3 апрель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8" i="1" l="1"/>
  <c r="V9" i="1"/>
  <c r="V10" i="1"/>
  <c r="V11" i="1"/>
  <c r="V12" i="1"/>
  <c r="V13" i="1"/>
  <c r="U8" i="1"/>
  <c r="U9" i="1"/>
  <c r="U10" i="1"/>
  <c r="U11" i="1"/>
  <c r="U12" i="1"/>
  <c r="U13" i="1"/>
  <c r="U7" i="1"/>
  <c r="T8" i="1"/>
  <c r="T9" i="1"/>
  <c r="T10" i="1"/>
  <c r="T11" i="1"/>
  <c r="T12" i="1"/>
  <c r="T13" i="1"/>
  <c r="S14" i="1"/>
  <c r="V14" i="1" s="1"/>
  <c r="R14" i="1"/>
  <c r="S7" i="1"/>
  <c r="V7" i="1" s="1"/>
  <c r="R7" i="1"/>
  <c r="Q7" i="1"/>
  <c r="Q14" i="1" s="1"/>
  <c r="T14" i="1" s="1"/>
  <c r="T7" i="1" l="1"/>
  <c r="P8" i="1"/>
  <c r="P9" i="1"/>
  <c r="P10" i="1"/>
  <c r="P11" i="1"/>
  <c r="P12" i="1"/>
  <c r="P13" i="1"/>
  <c r="P14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N14" i="1"/>
  <c r="N7" i="1"/>
  <c r="M14" i="1"/>
  <c r="L14" i="1"/>
  <c r="M7" i="1"/>
  <c r="L7" i="1"/>
  <c r="K7" i="1"/>
  <c r="K14" i="1" s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<sst xmlns="http://schemas.openxmlformats.org/spreadsheetml/2006/main" count="57" uniqueCount="29">
  <si>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</si>
  <si>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</si>
  <si>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</si>
  <si>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</si>
  <si>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</si>
  <si>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</si>
  <si>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</si>
  <si>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</si>
  <si>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</si>
  <si>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</si>
  <si>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</si>
  <si>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</si>
  <si>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</si>
  <si>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</si>
  <si>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</si>
  <si>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</si>
  <si>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</si>
  <si>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</si>
  <si>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</si>
  <si>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</si>
  <si>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</si>
  <si>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Решение от 10.12.2025 № 100</t>
  </si>
  <si>
    <t>2028 год</t>
  </si>
  <si>
    <t>14=11-5</t>
  </si>
  <si>
    <t>15=12-6</t>
  </si>
  <si>
    <t>16=13-7</t>
  </si>
  <si>
    <t>Уточнение 1 от 28.01.2026 № 1</t>
  </si>
  <si>
    <t>Уточнение 2 от 20.03.2026 № 19</t>
  </si>
  <si>
    <t>Уточнение 3 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</si>
</sst>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showZeros="0" tabSelected="1" topLeftCell="J1" zoomScaleNormal="100" workbookViewId="0">
      <selection activeCell="V15" sqref="V15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8.109375" style="1" customWidth="1"/>
    <col min="12" max="12" width="17.6640625" style="1" customWidth="1"/>
    <col min="13" max="13" width="18.109375" style="1" customWidth="1"/>
    <col min="14" max="14" width="12.88671875" style="1" customWidth="1"/>
    <col min="15" max="15" width="12.6640625" style="1" customWidth="1"/>
    <col min="16" max="16" width="13.77734375" style="1" customWidth="1"/>
    <col min="17" max="17" width="15.109375" style="1" customWidth="1"/>
    <col min="18" max="18" width="17.33203125" style="1" customWidth="1"/>
    <col min="19" max="19" width="17.88671875" style="1" customWidth="1"/>
    <col min="20" max="20" width="14.21875" style="1" customWidth="1"/>
    <col min="21" max="21" width="13.77734375" style="1" customWidth="1"/>
    <col min="22" max="22" width="13.44140625" style="1" customWidth="1"/>
    <col min="23" max="16384" width="9.109375" style="1"/>
  </cols>
  <sheetData>
    <row r="1" spans="1:22" ht="18.75" customHeight="1" x14ac:dyDescent="0.35">
      <c r="A1" s="24" t="s">
        <v>20</v>
      </c>
      <c r="B1" s="24"/>
      <c r="C1" s="24"/>
      <c r="D1" s="24"/>
    </row>
    <row r="2" spans="1:22" ht="26.4" customHeight="1" x14ac:dyDescent="0.35">
      <c r="A2" s="24"/>
      <c r="B2" s="24"/>
      <c r="C2" s="24"/>
      <c r="D2" s="24"/>
    </row>
    <row r="3" spans="1:22" x14ac:dyDescent="0.35">
      <c r="J3" s="8" t="s">
        <v>5</v>
      </c>
    </row>
    <row r="4" spans="1:22" ht="33" customHeight="1" x14ac:dyDescent="0.35">
      <c r="A4" s="25" t="s">
        <v>0</v>
      </c>
      <c r="B4" s="19" t="s">
        <v>21</v>
      </c>
      <c r="C4" s="22"/>
      <c r="D4" s="23"/>
      <c r="E4" s="19" t="s">
        <v>26</v>
      </c>
      <c r="F4" s="20"/>
      <c r="G4" s="21"/>
      <c r="H4" s="19" t="s">
        <v>15</v>
      </c>
      <c r="I4" s="22"/>
      <c r="J4" s="23"/>
      <c r="K4" s="19" t="s">
        <v>27</v>
      </c>
      <c r="L4" s="20"/>
      <c r="M4" s="21"/>
      <c r="N4" s="19" t="s">
        <v>15</v>
      </c>
      <c r="O4" s="22"/>
      <c r="P4" s="23"/>
      <c r="Q4" s="19" t="s">
        <v>28</v>
      </c>
      <c r="R4" s="20"/>
      <c r="S4" s="21"/>
      <c r="T4" s="19" t="s">
        <v>15</v>
      </c>
      <c r="U4" s="22"/>
      <c r="V4" s="23"/>
    </row>
    <row r="5" spans="1:22" ht="41.25" customHeight="1" x14ac:dyDescent="0.35">
      <c r="A5" s="25"/>
      <c r="B5" s="9" t="s">
        <v>11</v>
      </c>
      <c r="C5" s="9" t="s">
        <v>19</v>
      </c>
      <c r="D5" s="9" t="s">
        <v>22</v>
      </c>
      <c r="E5" s="15" t="s">
        <v>11</v>
      </c>
      <c r="F5" s="15" t="s">
        <v>19</v>
      </c>
      <c r="G5" s="15" t="s">
        <v>22</v>
      </c>
      <c r="H5" s="15" t="s">
        <v>11</v>
      </c>
      <c r="I5" s="15" t="s">
        <v>19</v>
      </c>
      <c r="J5" s="15" t="s">
        <v>22</v>
      </c>
      <c r="K5" s="16" t="s">
        <v>11</v>
      </c>
      <c r="L5" s="16" t="s">
        <v>19</v>
      </c>
      <c r="M5" s="16" t="s">
        <v>22</v>
      </c>
      <c r="N5" s="16" t="s">
        <v>11</v>
      </c>
      <c r="O5" s="16" t="s">
        <v>19</v>
      </c>
      <c r="P5" s="16" t="s">
        <v>22</v>
      </c>
      <c r="Q5" s="17" t="s">
        <v>11</v>
      </c>
      <c r="R5" s="17" t="s">
        <v>19</v>
      </c>
      <c r="S5" s="17" t="s">
        <v>22</v>
      </c>
      <c r="T5" s="17" t="s">
        <v>11</v>
      </c>
      <c r="U5" s="17" t="s">
        <v>19</v>
      </c>
      <c r="V5" s="17" t="s">
        <v>22</v>
      </c>
    </row>
    <row r="6" spans="1:22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16</v>
      </c>
      <c r="I6" s="6" t="s">
        <v>17</v>
      </c>
      <c r="J6" s="6" t="s">
        <v>18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</row>
    <row r="7" spans="1:22" ht="24.9" customHeight="1" x14ac:dyDescent="0.35">
      <c r="A7" s="4" t="s">
        <v>4</v>
      </c>
      <c r="B7" s="3">
        <f>B9+B12</f>
        <v>2862750.8</v>
      </c>
      <c r="C7" s="3">
        <f t="shared" ref="C7:G7" si="0">C9+C12</f>
        <v>2702919.8</v>
      </c>
      <c r="D7" s="3">
        <f t="shared" si="0"/>
        <v>2910943.3</v>
      </c>
      <c r="E7" s="3">
        <f t="shared" si="0"/>
        <v>3003356.3</v>
      </c>
      <c r="F7" s="3">
        <f t="shared" si="0"/>
        <v>2705212.2</v>
      </c>
      <c r="G7" s="3">
        <f t="shared" si="0"/>
        <v>2945324.7</v>
      </c>
      <c r="H7" s="3">
        <f>E7-B7</f>
        <v>140605.5</v>
      </c>
      <c r="I7" s="3">
        <f>F7-C7</f>
        <v>2292.4000000003725</v>
      </c>
      <c r="J7" s="3">
        <f>G7-D7</f>
        <v>34381.400000000373</v>
      </c>
      <c r="K7" s="3">
        <f t="shared" ref="K7:M7" si="1">K9+K12</f>
        <v>3038543.9</v>
      </c>
      <c r="L7" s="3">
        <f t="shared" si="1"/>
        <v>2705687.8</v>
      </c>
      <c r="M7" s="3">
        <f t="shared" si="1"/>
        <v>2937640.3</v>
      </c>
      <c r="N7" s="3">
        <f>K7-E7</f>
        <v>35187.600000000093</v>
      </c>
      <c r="O7" s="3">
        <f>L7-F7</f>
        <v>475.59999999962747</v>
      </c>
      <c r="P7" s="3">
        <f>M7-G7</f>
        <v>-7684.4000000003725</v>
      </c>
      <c r="Q7" s="3">
        <f t="shared" ref="Q7:S7" si="2">Q9+Q12</f>
        <v>3044876.7</v>
      </c>
      <c r="R7" s="3">
        <f t="shared" si="2"/>
        <v>2705687.8</v>
      </c>
      <c r="S7" s="3">
        <f t="shared" si="2"/>
        <v>2936178.7</v>
      </c>
      <c r="T7" s="3">
        <f>Q7-K7</f>
        <v>6332.8000000002794</v>
      </c>
      <c r="U7" s="3">
        <f>R7-L7</f>
        <v>0</v>
      </c>
      <c r="V7" s="3">
        <f>S7-M7</f>
        <v>-1461.5999999996275</v>
      </c>
    </row>
    <row r="8" spans="1:22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3">E8-B8</f>
        <v>0</v>
      </c>
      <c r="I8" s="11">
        <f t="shared" ref="I8:I14" si="4">F8-C8</f>
        <v>0</v>
      </c>
      <c r="J8" s="11">
        <f t="shared" ref="J8:J14" si="5">G8-D8</f>
        <v>0</v>
      </c>
      <c r="K8" s="3"/>
      <c r="L8" s="3"/>
      <c r="M8" s="3"/>
      <c r="N8" s="3">
        <f t="shared" ref="N8:N14" si="6">K8-E8</f>
        <v>0</v>
      </c>
      <c r="O8" s="3">
        <f t="shared" ref="O8:O14" si="7">L8-F8</f>
        <v>0</v>
      </c>
      <c r="P8" s="3">
        <f t="shared" ref="P8:P14" si="8">M8-G8</f>
        <v>0</v>
      </c>
      <c r="Q8" s="3"/>
      <c r="R8" s="3"/>
      <c r="S8" s="3"/>
      <c r="T8" s="3">
        <f t="shared" ref="T8:T14" si="9">Q8-K8</f>
        <v>0</v>
      </c>
      <c r="U8" s="3">
        <f t="shared" ref="U8:U13" si="10">R8-L8</f>
        <v>0</v>
      </c>
      <c r="V8" s="3">
        <f t="shared" ref="V8:V14" si="11">S8-M8</f>
        <v>0</v>
      </c>
    </row>
    <row r="9" spans="1:22" ht="28.2" customHeight="1" x14ac:dyDescent="0.35">
      <c r="A9" s="2" t="s">
        <v>3</v>
      </c>
      <c r="B9" s="3">
        <v>1278396.5</v>
      </c>
      <c r="C9" s="3">
        <v>1387475</v>
      </c>
      <c r="D9" s="3">
        <v>1486670.9</v>
      </c>
      <c r="E9" s="3">
        <v>1278396.5</v>
      </c>
      <c r="F9" s="3">
        <v>1387475</v>
      </c>
      <c r="G9" s="3">
        <v>1486670.9</v>
      </c>
      <c r="H9" s="3">
        <f t="shared" si="3"/>
        <v>0</v>
      </c>
      <c r="I9" s="3">
        <f t="shared" si="4"/>
        <v>0</v>
      </c>
      <c r="J9" s="3">
        <f t="shared" si="5"/>
        <v>0</v>
      </c>
      <c r="K9" s="3">
        <v>1281527.2</v>
      </c>
      <c r="L9" s="3">
        <v>1387475</v>
      </c>
      <c r="M9" s="3">
        <v>1486670.9</v>
      </c>
      <c r="N9" s="3">
        <f t="shared" si="6"/>
        <v>3130.6999999999534</v>
      </c>
      <c r="O9" s="3">
        <f t="shared" si="7"/>
        <v>0</v>
      </c>
      <c r="P9" s="3">
        <f t="shared" si="8"/>
        <v>0</v>
      </c>
      <c r="Q9" s="3">
        <v>1284518.8999999999</v>
      </c>
      <c r="R9" s="3">
        <v>1387475</v>
      </c>
      <c r="S9" s="3">
        <v>1486670.9</v>
      </c>
      <c r="T9" s="3">
        <f t="shared" si="9"/>
        <v>2991.6999999999534</v>
      </c>
      <c r="U9" s="3">
        <f t="shared" si="10"/>
        <v>0</v>
      </c>
      <c r="V9" s="3">
        <f t="shared" si="11"/>
        <v>0</v>
      </c>
    </row>
    <row r="10" spans="1:22" x14ac:dyDescent="0.35">
      <c r="A10" s="2" t="s">
        <v>7</v>
      </c>
      <c r="B10" s="5">
        <v>1005812.5</v>
      </c>
      <c r="C10" s="5">
        <v>1088955.5</v>
      </c>
      <c r="D10" s="5">
        <v>1178985.7</v>
      </c>
      <c r="E10" s="5">
        <v>1005812.5</v>
      </c>
      <c r="F10" s="5">
        <v>1088955.5</v>
      </c>
      <c r="G10" s="5">
        <v>1178985.7</v>
      </c>
      <c r="H10" s="3">
        <f t="shared" si="3"/>
        <v>0</v>
      </c>
      <c r="I10" s="3">
        <f t="shared" si="4"/>
        <v>0</v>
      </c>
      <c r="J10" s="3">
        <f t="shared" si="5"/>
        <v>0</v>
      </c>
      <c r="K10" s="5">
        <v>1005812.5</v>
      </c>
      <c r="L10" s="5">
        <v>1088955.5</v>
      </c>
      <c r="M10" s="5">
        <v>1178985.7</v>
      </c>
      <c r="N10" s="3">
        <f t="shared" si="6"/>
        <v>0</v>
      </c>
      <c r="O10" s="3">
        <f t="shared" si="7"/>
        <v>0</v>
      </c>
      <c r="P10" s="3">
        <f t="shared" si="8"/>
        <v>0</v>
      </c>
      <c r="Q10" s="5">
        <v>1005812.5</v>
      </c>
      <c r="R10" s="5">
        <v>1088955.5</v>
      </c>
      <c r="S10" s="5">
        <v>1178985.7</v>
      </c>
      <c r="T10" s="3">
        <f t="shared" si="9"/>
        <v>0</v>
      </c>
      <c r="U10" s="3">
        <f t="shared" si="10"/>
        <v>0</v>
      </c>
      <c r="V10" s="3">
        <f t="shared" si="11"/>
        <v>0</v>
      </c>
    </row>
    <row r="11" spans="1:22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4"/>
        <v>0</v>
      </c>
      <c r="J11" s="11">
        <f t="shared" si="5"/>
        <v>0</v>
      </c>
      <c r="K11" s="3">
        <v>82</v>
      </c>
      <c r="L11" s="3">
        <v>82</v>
      </c>
      <c r="M11" s="3">
        <v>82</v>
      </c>
      <c r="N11" s="3">
        <f t="shared" si="6"/>
        <v>0</v>
      </c>
      <c r="O11" s="3">
        <f t="shared" si="7"/>
        <v>0</v>
      </c>
      <c r="P11" s="3">
        <f t="shared" si="8"/>
        <v>0</v>
      </c>
      <c r="Q11" s="3">
        <v>82</v>
      </c>
      <c r="R11" s="3">
        <v>82</v>
      </c>
      <c r="S11" s="3">
        <v>82</v>
      </c>
      <c r="T11" s="3">
        <f t="shared" si="9"/>
        <v>0</v>
      </c>
      <c r="U11" s="3">
        <f t="shared" si="10"/>
        <v>0</v>
      </c>
      <c r="V11" s="3">
        <f t="shared" si="11"/>
        <v>0</v>
      </c>
    </row>
    <row r="12" spans="1:22" ht="24.9" customHeight="1" x14ac:dyDescent="0.35">
      <c r="A12" s="2" t="s">
        <v>1</v>
      </c>
      <c r="B12" s="5">
        <v>1584354.3</v>
      </c>
      <c r="C12" s="5">
        <v>1315444.8</v>
      </c>
      <c r="D12" s="5">
        <v>1424272.4</v>
      </c>
      <c r="E12" s="5">
        <v>1724959.8</v>
      </c>
      <c r="F12" s="5">
        <v>1317737.2</v>
      </c>
      <c r="G12" s="5">
        <v>1458653.8</v>
      </c>
      <c r="H12" s="3">
        <f t="shared" si="3"/>
        <v>140605.5</v>
      </c>
      <c r="I12" s="3">
        <f t="shared" si="4"/>
        <v>2292.3999999999069</v>
      </c>
      <c r="J12" s="3">
        <f t="shared" si="5"/>
        <v>34381.40000000014</v>
      </c>
      <c r="K12" s="5">
        <v>1757016.7</v>
      </c>
      <c r="L12" s="5">
        <v>1318212.8</v>
      </c>
      <c r="M12" s="5">
        <v>1450969.4</v>
      </c>
      <c r="N12" s="3">
        <f t="shared" si="6"/>
        <v>32056.899999999907</v>
      </c>
      <c r="O12" s="3">
        <f t="shared" si="7"/>
        <v>475.60000000009313</v>
      </c>
      <c r="P12" s="3">
        <f t="shared" si="8"/>
        <v>-7684.4000000001397</v>
      </c>
      <c r="Q12" s="5">
        <v>1760357.8</v>
      </c>
      <c r="R12" s="5">
        <v>1318212.8</v>
      </c>
      <c r="S12" s="5">
        <v>1449507.8</v>
      </c>
      <c r="T12" s="3">
        <f t="shared" si="9"/>
        <v>3341.1000000000931</v>
      </c>
      <c r="U12" s="3">
        <f t="shared" si="10"/>
        <v>0</v>
      </c>
      <c r="V12" s="3">
        <f t="shared" si="11"/>
        <v>-1461.5999999998603</v>
      </c>
    </row>
    <row r="13" spans="1:22" ht="24.9" customHeight="1" x14ac:dyDescent="0.35">
      <c r="A13" s="4" t="s">
        <v>2</v>
      </c>
      <c r="B13" s="5">
        <v>2885971.8</v>
      </c>
      <c r="C13" s="5">
        <v>2702919.8</v>
      </c>
      <c r="D13" s="5">
        <v>2910943.3</v>
      </c>
      <c r="E13" s="5">
        <v>3165779.6</v>
      </c>
      <c r="F13" s="5">
        <v>2705212.2</v>
      </c>
      <c r="G13" s="5">
        <v>2945324.7</v>
      </c>
      <c r="H13" s="3">
        <f t="shared" si="3"/>
        <v>279807.80000000028</v>
      </c>
      <c r="I13" s="3">
        <f t="shared" si="4"/>
        <v>2292.4000000003725</v>
      </c>
      <c r="J13" s="3">
        <f t="shared" si="5"/>
        <v>34381.400000000373</v>
      </c>
      <c r="K13" s="5">
        <v>3202135.9</v>
      </c>
      <c r="L13" s="5">
        <v>2705687.8</v>
      </c>
      <c r="M13" s="5">
        <v>2937640.3</v>
      </c>
      <c r="N13" s="3">
        <f t="shared" si="6"/>
        <v>36356.299999999814</v>
      </c>
      <c r="O13" s="3">
        <f t="shared" si="7"/>
        <v>475.59999999962747</v>
      </c>
      <c r="P13" s="3">
        <f t="shared" si="8"/>
        <v>-7684.4000000003725</v>
      </c>
      <c r="Q13" s="5">
        <v>3208468.7</v>
      </c>
      <c r="R13" s="5">
        <v>2705687.8</v>
      </c>
      <c r="S13" s="5">
        <v>2936178.7</v>
      </c>
      <c r="T13" s="3">
        <f t="shared" si="9"/>
        <v>6332.8000000002794</v>
      </c>
      <c r="U13" s="3">
        <f t="shared" si="10"/>
        <v>0</v>
      </c>
      <c r="V13" s="3">
        <f t="shared" si="11"/>
        <v>-1461.5999999996275</v>
      </c>
    </row>
    <row r="14" spans="1:22" ht="24.9" customHeight="1" x14ac:dyDescent="0.35">
      <c r="A14" s="2" t="s">
        <v>9</v>
      </c>
      <c r="B14" s="3">
        <f>B7-B13</f>
        <v>-23221</v>
      </c>
      <c r="C14" s="3">
        <f t="shared" ref="C14:G14" si="12">C7-C13</f>
        <v>0</v>
      </c>
      <c r="D14" s="3">
        <f t="shared" si="12"/>
        <v>0</v>
      </c>
      <c r="E14" s="3">
        <f t="shared" si="12"/>
        <v>-162423.30000000028</v>
      </c>
      <c r="F14" s="3">
        <f t="shared" si="12"/>
        <v>0</v>
      </c>
      <c r="G14" s="3">
        <f t="shared" si="12"/>
        <v>0</v>
      </c>
      <c r="H14" s="3">
        <f t="shared" si="3"/>
        <v>-139202.30000000028</v>
      </c>
      <c r="I14" s="11">
        <f t="shared" si="4"/>
        <v>0</v>
      </c>
      <c r="J14" s="11">
        <f t="shared" si="5"/>
        <v>0</v>
      </c>
      <c r="K14" s="3">
        <f t="shared" ref="K14:M14" si="13">K7-K13</f>
        <v>-163592</v>
      </c>
      <c r="L14" s="3">
        <f t="shared" si="13"/>
        <v>0</v>
      </c>
      <c r="M14" s="3">
        <f t="shared" si="13"/>
        <v>0</v>
      </c>
      <c r="N14" s="3">
        <f t="shared" si="6"/>
        <v>-1168.6999999997206</v>
      </c>
      <c r="O14" s="3">
        <f t="shared" si="7"/>
        <v>0</v>
      </c>
      <c r="P14" s="3">
        <f t="shared" si="8"/>
        <v>0</v>
      </c>
      <c r="Q14" s="3">
        <f t="shared" ref="Q14:S14" si="14">Q7-Q13</f>
        <v>-163592</v>
      </c>
      <c r="R14" s="3">
        <f t="shared" si="14"/>
        <v>0</v>
      </c>
      <c r="S14" s="3">
        <f t="shared" si="14"/>
        <v>0</v>
      </c>
      <c r="T14" s="3">
        <f t="shared" si="9"/>
        <v>0</v>
      </c>
      <c r="U14" s="2"/>
      <c r="V14" s="3">
        <f t="shared" si="11"/>
        <v>0</v>
      </c>
    </row>
    <row r="15" spans="1:22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</row>
    <row r="16" spans="1:22" ht="72" x14ac:dyDescent="0.35">
      <c r="A16" s="12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</row>
    <row r="17" spans="1:22" ht="327" customHeight="1" x14ac:dyDescent="0.35">
      <c r="A17" s="13" t="s">
        <v>13</v>
      </c>
      <c r="B17" s="14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/>
      <c r="I17" s="14"/>
      <c r="J17" s="14"/>
      <c r="K17" s="14" t="s">
        <v>14</v>
      </c>
      <c r="L17" s="14" t="s">
        <v>14</v>
      </c>
      <c r="M17" s="14" t="s">
        <v>14</v>
      </c>
      <c r="N17" s="2"/>
      <c r="O17" s="2"/>
      <c r="P17" s="2"/>
      <c r="Q17" s="2"/>
      <c r="R17" s="2"/>
      <c r="S17" s="2"/>
      <c r="T17" s="2"/>
      <c r="U17" s="2"/>
      <c r="V17" s="2"/>
    </row>
  </sheetData>
  <mergeCells count="9">
    <mergeCell ref="Q4:S4"/>
    <mergeCell ref="T4:V4"/>
    <mergeCell ref="K4:M4"/>
    <mergeCell ref="N4:P4"/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2026-04-17T12:27:20Z</dcterms:modified>
</cp:coreProperties>
</file>